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EED6825-A7AE-42BE-8F7B-9D3AF6F848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<sst xmlns="http://schemas.openxmlformats.org/spreadsheetml/2006/main" count="44" uniqueCount="41">
  <si>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</si>
  <si>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</si>
  <si>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</si>
  <si>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</si>
  <si>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</si>
  <si>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</si>
  <si>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</si>
  <si>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</si>
  <si>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</si>
  <si>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</si>
  <si>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</si>
  <si>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</si>
  <si>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</si>
  <si>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</si>
  <si>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</si>
  <si>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</si>
  <si>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</si>
  <si>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</si>
  <si>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</si>
  <si>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</si>
  <si>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</si>
  <si>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</si>
  <si>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</si>
  <si>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</si>
  <si>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</si>
  <si>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</si>
  <si>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</si>
  <si>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</si>
  <si>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</si>
  <si>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</si>
  <si>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</si>
  <si>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</si>
  <si>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</si>
  <si>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</si>
  <si>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</si>
  <si>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</si>
  <si>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</si>
  <si>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</si>
  <si>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</si>
  <si>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</si>
  <si>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&lt;&lt;Պատմամշակութային արգելոց-թանգարանների և պատմական միջավայրի պահպանության ծառայություն&gt;&gt;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</si>
</sst>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5" workbookViewId="0">
      <selection activeCell="D5" sqref="D5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6" t="s">
        <v>37</v>
      </c>
      <c r="C3" s="26"/>
      <c r="D3" s="26"/>
    </row>
    <row r="4" spans="1:169" ht="15.75">
      <c r="E4" s="3"/>
    </row>
    <row r="5" spans="1:169" s="4" customFormat="1" ht="78.75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1358573565</v>
      </c>
      <c r="D6" s="22">
        <f>SUM(D7:D10)</f>
        <v>1358573565</v>
      </c>
    </row>
    <row r="7" spans="1:169" ht="18.399999999999999" customHeight="1">
      <c r="A7" s="8"/>
      <c r="B7" s="9" t="s">
        <v>4</v>
      </c>
      <c r="C7" s="24">
        <f t="shared" si="0"/>
        <v>633115400</v>
      </c>
      <c r="D7" s="22">
        <v>633115400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725458165</v>
      </c>
      <c r="D9" s="22">
        <v>725458165</v>
      </c>
    </row>
    <row r="10" spans="1:169" ht="18.399999999999999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>
      <c r="A12" s="5">
        <v>1</v>
      </c>
      <c r="B12" s="10" t="s">
        <v>9</v>
      </c>
      <c r="C12" s="24">
        <f t="shared" si="0"/>
        <v>351</v>
      </c>
      <c r="D12" s="22">
        <f>D15+D14</f>
        <v>351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252</v>
      </c>
      <c r="D14" s="22">
        <v>252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99</v>
      </c>
      <c r="D15" s="22">
        <v>99</v>
      </c>
    </row>
    <row r="16" spans="1:169" ht="68.099999999999994" customHeight="1">
      <c r="A16" s="5">
        <v>2</v>
      </c>
      <c r="B16" s="10" t="s">
        <v>15</v>
      </c>
      <c r="C16" s="24">
        <f t="shared" si="0"/>
        <v>7</v>
      </c>
      <c r="D16" s="22">
        <f>SUM(D18:D20)</f>
        <v>7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>
      <c r="A19" s="14" t="s">
        <v>18</v>
      </c>
      <c r="B19" s="16" t="s">
        <v>19</v>
      </c>
      <c r="C19" s="24">
        <f t="shared" si="0"/>
        <v>3</v>
      </c>
      <c r="D19" s="22">
        <v>3</v>
      </c>
    </row>
    <row r="20" spans="1:4" ht="50.45" customHeight="1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>
      <c r="A21" s="5">
        <v>3</v>
      </c>
      <c r="B21" s="10" t="s">
        <v>22</v>
      </c>
      <c r="C21" s="24">
        <f t="shared" si="0"/>
        <v>1321887</v>
      </c>
      <c r="D21" s="22">
        <v>1321887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124101</v>
      </c>
      <c r="D22" s="22">
        <v>124101</v>
      </c>
    </row>
    <row r="23" spans="1:4" ht="50.45" customHeight="1">
      <c r="A23" s="5">
        <v>5</v>
      </c>
      <c r="B23" s="10" t="s">
        <v>32</v>
      </c>
      <c r="C23" s="24">
        <f t="shared" si="1"/>
        <v>109645286</v>
      </c>
      <c r="D23" s="22">
        <v>109645286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7653.65</v>
      </c>
      <c r="D24" s="22">
        <f>D25+D26+D27+D28</f>
        <v>7653.65</v>
      </c>
    </row>
    <row r="25" spans="1:4" s="13" customFormat="1" ht="15.7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1490.5</v>
      </c>
      <c r="D26" s="22">
        <v>1490.5</v>
      </c>
    </row>
    <row r="27" spans="1:4" ht="18.95" customHeight="1">
      <c r="A27" s="14">
        <v>6.2</v>
      </c>
      <c r="B27" s="16" t="s">
        <v>25</v>
      </c>
      <c r="C27" s="24">
        <f t="shared" si="2"/>
        <v>285.14999999999998</v>
      </c>
      <c r="D27" s="22">
        <v>285.14999999999998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5878</v>
      </c>
      <c r="D28" s="22">
        <v>5878</v>
      </c>
    </row>
    <row r="29" spans="1:4" ht="62.25" customHeight="1">
      <c r="A29" s="5">
        <v>7</v>
      </c>
      <c r="B29" s="10" t="s">
        <v>27</v>
      </c>
      <c r="C29" s="24">
        <f t="shared" si="2"/>
        <v>16</v>
      </c>
      <c r="D29" s="22">
        <f>SUM(D31:D32)</f>
        <v>16</v>
      </c>
    </row>
    <row r="30" spans="1:4" s="13" customFormat="1" ht="15.75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2</v>
      </c>
      <c r="D31" s="22">
        <v>2</v>
      </c>
    </row>
    <row r="32" spans="1:4" ht="34.15" customHeight="1">
      <c r="A32" s="14" t="s">
        <v>36</v>
      </c>
      <c r="B32" s="16" t="s">
        <v>29</v>
      </c>
      <c r="C32" s="24">
        <f t="shared" si="2"/>
        <v>14</v>
      </c>
      <c r="D32" s="22">
        <v>14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gor.aramyan.1996@gmail.com</cp:lastModifiedBy>
  <cp:lastPrinted>2023-01-13T08:02:00Z</cp:lastPrinted>
  <dcterms:created xsi:type="dcterms:W3CDTF">2018-07-20T13:50:31Z</dcterms:created>
  <dcterms:modified xsi:type="dcterms:W3CDTF">2024-03-13T12:07:52Z</dcterms:modified>
</cp:coreProperties>
</file>